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20" windowHeight="11130"/>
  </bookViews>
  <sheets>
    <sheet name="20.ПТ-30 (2)" sheetId="1" r:id="rId1"/>
  </sheets>
  <externalReferences>
    <externalReference r:id="rId2"/>
  </externalReferences>
  <definedNames>
    <definedName name="\A1" localSheetId="0">#REF!</definedName>
    <definedName name="\A1">#REF!</definedName>
    <definedName name="\A10" localSheetId="0">#REF!</definedName>
    <definedName name="\A10">#REF!</definedName>
    <definedName name="\A2" localSheetId="0">#REF!</definedName>
    <definedName name="\A2">#REF!</definedName>
    <definedName name="\A3" localSheetId="0">#REF!</definedName>
    <definedName name="\A3">#REF!</definedName>
    <definedName name="\A4" localSheetId="0">#REF!</definedName>
    <definedName name="\A4">#REF!</definedName>
    <definedName name="\A5" localSheetId="0">#REF!</definedName>
    <definedName name="\A5">#REF!</definedName>
    <definedName name="\A6" localSheetId="0">#REF!</definedName>
    <definedName name="\A6">#REF!</definedName>
    <definedName name="\A7" localSheetId="0">#REF!</definedName>
    <definedName name="\A7">#REF!</definedName>
    <definedName name="\A8" localSheetId="0">#REF!</definedName>
    <definedName name="\A8">#REF!</definedName>
    <definedName name="\A9" localSheetId="0">#REF!</definedName>
    <definedName name="\A9">#REF!</definedName>
    <definedName name="\AT1" localSheetId="0">#REF!</definedName>
    <definedName name="\AT1">#REF!</definedName>
    <definedName name="\AT14" localSheetId="0">#REF!</definedName>
    <definedName name="\AT14">#REF!</definedName>
    <definedName name="\AT15" localSheetId="0">#REF!</definedName>
    <definedName name="\AT15">#REF!</definedName>
    <definedName name="\AT17" localSheetId="0">#REF!</definedName>
    <definedName name="\AT17">#REF!</definedName>
    <definedName name="\AT2" localSheetId="0">#REF!</definedName>
    <definedName name="\AT2">#REF!</definedName>
    <definedName name="\AT21" localSheetId="0">#REF!</definedName>
    <definedName name="\AT21">#REF!</definedName>
    <definedName name="\AT22" localSheetId="0">#REF!</definedName>
    <definedName name="\AT22">#REF!</definedName>
    <definedName name="\AT5" localSheetId="0">#REF!</definedName>
    <definedName name="\AT5">#REF!</definedName>
    <definedName name="\AT7" localSheetId="0">#REF!</definedName>
    <definedName name="\AT7">#REF!</definedName>
    <definedName name="\AT8" localSheetId="0">#REF!</definedName>
    <definedName name="\AT8">#REF!</definedName>
    <definedName name="\ATN" localSheetId="0">#REF!</definedName>
    <definedName name="\ATN">#REF!</definedName>
    <definedName name="\ATT" localSheetId="0">#REF!</definedName>
    <definedName name="\ATT">#REF!</definedName>
    <definedName name="\AUTOEXEC" localSheetId="0">#REF!</definedName>
    <definedName name="\AUTOEXEC">#REF!</definedName>
    <definedName name="\c" localSheetId="0">#REF!</definedName>
    <definedName name="\c">#REF!</definedName>
    <definedName name="\COP" localSheetId="0">#REF!</definedName>
    <definedName name="\COP">#REF!</definedName>
    <definedName name="\COP1" localSheetId="0">#REF!</definedName>
    <definedName name="\COP1">#REF!</definedName>
    <definedName name="\COP2" localSheetId="0">#REF!</definedName>
    <definedName name="\COP2">#REF!</definedName>
    <definedName name="\e" localSheetId="0">#REF!</definedName>
    <definedName name="\e">#REF!</definedName>
    <definedName name="\KONTR" localSheetId="0">#REF!</definedName>
    <definedName name="\KONTR">#REF!</definedName>
    <definedName name="\KONTR1" localSheetId="0">#REF!</definedName>
    <definedName name="\KONTR1">#REF!</definedName>
    <definedName name="\KUR1" localSheetId="0">#REF!</definedName>
    <definedName name="\KUR1">#REF!</definedName>
    <definedName name="\KUR2" localSheetId="0">#REF!</definedName>
    <definedName name="\KUR2">#REF!</definedName>
    <definedName name="\KUR3" localSheetId="0">#REF!</definedName>
    <definedName name="\KUR3">#REF!</definedName>
    <definedName name="\m" localSheetId="0">#REF!</definedName>
    <definedName name="\m">#REF!</definedName>
    <definedName name="\OCH" localSheetId="0">#REF!</definedName>
    <definedName name="\OCH">#REF!</definedName>
    <definedName name="\P1" localSheetId="0">#REF!</definedName>
    <definedName name="\P1">#REF!</definedName>
    <definedName name="\PECH" localSheetId="0">#REF!</definedName>
    <definedName name="\PECH">#REF!</definedName>
    <definedName name="\PECH1" localSheetId="0">#REF!</definedName>
    <definedName name="\PECH1">#REF!</definedName>
    <definedName name="\PECH2" localSheetId="0">#REF!</definedName>
    <definedName name="\PECH2">#REF!</definedName>
    <definedName name="\PECH3" localSheetId="0">#REF!</definedName>
    <definedName name="\PECH3">#REF!</definedName>
    <definedName name="\PECH4" localSheetId="0">#REF!</definedName>
    <definedName name="\PECH4">#REF!</definedName>
    <definedName name="\PECH5" localSheetId="0">#REF!</definedName>
    <definedName name="\PECH5">#REF!</definedName>
    <definedName name="\r" localSheetId="0">#REF!</definedName>
    <definedName name="\r">#REF!</definedName>
    <definedName name="\R1" localSheetId="0">#REF!</definedName>
    <definedName name="\R1">#REF!</definedName>
    <definedName name="\RED" localSheetId="0">#REF!</definedName>
    <definedName name="\RED">#REF!</definedName>
    <definedName name="\REZ" localSheetId="0">#REF!</definedName>
    <definedName name="\REZ">#REF!</definedName>
    <definedName name="\REZ1" localSheetId="0">#REF!</definedName>
    <definedName name="\REZ1">#REF!</definedName>
    <definedName name="\SAVE" localSheetId="0">#REF!</definedName>
    <definedName name="\SAVE">#REF!</definedName>
    <definedName name="\SCH" localSheetId="0">#REF!</definedName>
    <definedName name="\SCH">#REF!</definedName>
    <definedName name="\t" localSheetId="0">#REF!</definedName>
    <definedName name="\t">#REF!</definedName>
    <definedName name="\U1" localSheetId="0">#REF!</definedName>
    <definedName name="\U1">#REF!</definedName>
    <definedName name="\UKUR" localSheetId="0">#REF!</definedName>
    <definedName name="\UKUR">#REF!</definedName>
    <definedName name="\UKUR1" localSheetId="0">#REF!</definedName>
    <definedName name="\UKUR1">#REF!</definedName>
    <definedName name="\VIB" localSheetId="0">#REF!</definedName>
    <definedName name="\VIB">#REF!</definedName>
    <definedName name="\VIB1" localSheetId="0">#REF!</definedName>
    <definedName name="\VIB1">#REF!</definedName>
    <definedName name="\w" localSheetId="0">#REF!</definedName>
    <definedName name="\w">#REF!</definedName>
    <definedName name="Q" localSheetId="0">#REF!</definedName>
    <definedName name="Q">#REF!</definedName>
    <definedName name="АА">#REF!</definedName>
    <definedName name="Вид" localSheetId="0">'[1]титул сметы'!#REF!</definedName>
    <definedName name="Вид">#REF!</definedName>
    <definedName name="Договор" localSheetId="0">#REF!</definedName>
    <definedName name="Договор">#REF!</definedName>
    <definedName name="жжжжжжжж">#REF!</definedName>
    <definedName name="Имя" localSheetId="0">'[1]титул сметы'!#REF!</definedName>
    <definedName name="Имя">#REF!</definedName>
    <definedName name="лол">#REF!</definedName>
    <definedName name="НДС" localSheetId="0">#REF!</definedName>
    <definedName name="НДС">#REF!</definedName>
    <definedName name="Номер" localSheetId="0">#REF!</definedName>
    <definedName name="Номер">#REF!</definedName>
    <definedName name="Объект" localSheetId="0">#REF!</definedName>
    <definedName name="Объект">#REF!</definedName>
    <definedName name="Основание" localSheetId="0">#REF!</definedName>
    <definedName name="Основание">#REF!</definedName>
    <definedName name="па">#REF!</definedName>
    <definedName name="Работа" localSheetId="0">#REF!</definedName>
    <definedName name="Работа">#REF!</definedName>
    <definedName name="Стас">#REF!</definedName>
    <definedName name="Сумма" localSheetId="0">#REF!</definedName>
    <definedName name="Сумма">#REF!</definedName>
    <definedName name="Файл" localSheetId="0">'[1]титул сметы'!#REF!</definedName>
    <definedName name="Файл">#REF!</definedName>
  </definedNames>
  <calcPr calcId="145621"/>
</workbook>
</file>

<file path=xl/calcChain.xml><?xml version="1.0" encoding="utf-8"?>
<calcChain xmlns="http://schemas.openxmlformats.org/spreadsheetml/2006/main">
  <c r="I74" i="1" l="1"/>
  <c r="I69" i="1" l="1"/>
  <c r="I70" i="1" s="1"/>
  <c r="I71" i="1" s="1"/>
  <c r="G60" i="1"/>
  <c r="G59" i="1"/>
  <c r="G58" i="1"/>
  <c r="G57" i="1"/>
  <c r="G56" i="1"/>
  <c r="G55" i="1"/>
  <c r="G54" i="1"/>
  <c r="G53" i="1"/>
  <c r="G52" i="1"/>
  <c r="G51" i="1"/>
  <c r="G50" i="1"/>
  <c r="G49" i="1"/>
  <c r="G38" i="1"/>
  <c r="G37" i="1"/>
  <c r="G36" i="1"/>
  <c r="G35" i="1"/>
  <c r="G34" i="1"/>
  <c r="G33" i="1"/>
  <c r="G32" i="1"/>
  <c r="G31" i="1"/>
  <c r="G30" i="1"/>
  <c r="G29" i="1"/>
  <c r="G28" i="1"/>
  <c r="G27" i="1"/>
  <c r="G17" i="1"/>
  <c r="G16" i="1"/>
  <c r="G15" i="1"/>
  <c r="G14" i="1"/>
  <c r="G13" i="1"/>
  <c r="G12" i="1"/>
  <c r="G11" i="1"/>
  <c r="G10" i="1"/>
  <c r="G9" i="1"/>
  <c r="G8" i="1"/>
  <c r="G7" i="1"/>
  <c r="G6" i="1"/>
  <c r="G61" i="1" l="1"/>
  <c r="G62" i="1" s="1"/>
  <c r="G63" i="1" s="1"/>
  <c r="G64" i="1" s="1"/>
  <c r="G18" i="1"/>
  <c r="G19" i="1" s="1"/>
  <c r="G39" i="1"/>
  <c r="G40" i="1" s="1"/>
  <c r="G41" i="1" s="1"/>
  <c r="G42" i="1" s="1"/>
  <c r="G43" i="1" s="1"/>
  <c r="I73" i="1"/>
  <c r="G20" i="1" l="1"/>
  <c r="G21" i="1" s="1"/>
  <c r="I72" i="1" s="1"/>
</calcChain>
</file>

<file path=xl/sharedStrings.xml><?xml version="1.0" encoding="utf-8"?>
<sst xmlns="http://schemas.openxmlformats.org/spreadsheetml/2006/main" count="228" uniqueCount="100">
  <si>
    <t>№ п/п</t>
  </si>
  <si>
    <t>Наименование  работ</t>
  </si>
  <si>
    <t xml:space="preserve">Обосно-
вание, </t>
  </si>
  <si>
    <t>Ед. изм.</t>
  </si>
  <si>
    <t>Кол-во</t>
  </si>
  <si>
    <t>Стоимость, руб.</t>
  </si>
  <si>
    <t>нормы</t>
  </si>
  <si>
    <t>за ед.</t>
  </si>
  <si>
    <t>всего</t>
  </si>
  <si>
    <t>Экспресс-испытания до капитального ремонта</t>
  </si>
  <si>
    <t>Прейскурант ОРГРЭС, 1992 г, том 3, раздел 7.1.03., группа оборудования 7.3., категория сложности 2</t>
  </si>
  <si>
    <t>1.1</t>
  </si>
  <si>
    <t>Ознакомление с запросом заказчика, составление сметно-договорной документации.</t>
  </si>
  <si>
    <t xml:space="preserve">7.1.03.01. </t>
  </si>
  <si>
    <t>уст-ка</t>
  </si>
  <si>
    <t>1.2</t>
  </si>
  <si>
    <t>Ознакомление с оборудованием и схемой турбины, технической документацией по эксплуатации и ремонту. Подбор исходных справочных и руководящих материалов. Составление и согласование технической программы испытаний и схемы измерений.</t>
  </si>
  <si>
    <t>7.1.03.02.</t>
  </si>
  <si>
    <t>2.1</t>
  </si>
  <si>
    <t>Составление и согласование перечня подготовительных работ. Подбор и отправка измерительных приборов и материалов на объект. Технический надзор за выполнением подготовительных работ, монтажом и наладкой средств измерений.</t>
  </si>
  <si>
    <t xml:space="preserve">7.1.03.03. </t>
  </si>
  <si>
    <t>2.2</t>
  </si>
  <si>
    <t xml:space="preserve">Проведение предварительных опытов для проверки готовности оборудования, тепловой схемы и схемы измерений к испытаниям. </t>
  </si>
  <si>
    <t>7.1.03.04.</t>
  </si>
  <si>
    <t>1.3</t>
  </si>
  <si>
    <t>Проведение опытов в соответствии с программой. Предварительная обработка материалов испытаний.</t>
  </si>
  <si>
    <t>7.1.03.05.</t>
  </si>
  <si>
    <t>2.4</t>
  </si>
  <si>
    <t>Демонтаж схемы измерений, проверка и отправка приборов с объекта.</t>
  </si>
  <si>
    <t>7.1.03.06.</t>
  </si>
  <si>
    <t>1.4</t>
  </si>
  <si>
    <t>Первичная обработка информации. Расчет истинных значений измеренных параметров и состояния пара в характерных точках установки.</t>
  </si>
  <si>
    <t>7.1.03.07.</t>
  </si>
  <si>
    <t>2.6</t>
  </si>
  <si>
    <t>Определение расходов пара на подогреватели, по ступеням турбины и в конденсатор.</t>
  </si>
  <si>
    <t>7.1.03.08.</t>
  </si>
  <si>
    <t>2.7</t>
  </si>
  <si>
    <t>Расчет и построение тепловых характеристик турбины, регенеративных и сетевых подогревателей, конденсатора и их пересчет на номинальные условия.</t>
  </si>
  <si>
    <t>7.1.03.09.</t>
  </si>
  <si>
    <t>1.5</t>
  </si>
  <si>
    <t>Графическое оформление результатов испытания.</t>
  </si>
  <si>
    <t>7.1.03.10.</t>
  </si>
  <si>
    <t>1.6</t>
  </si>
  <si>
    <t>Анализ полученных данных и разработка рекомендаций.</t>
  </si>
  <si>
    <t>7.1.03.11.</t>
  </si>
  <si>
    <t>1.7</t>
  </si>
  <si>
    <t>Составление технического отчета.</t>
  </si>
  <si>
    <t>7.1.03.12.</t>
  </si>
  <si>
    <t xml:space="preserve">Итого по прейскуранту п.1: </t>
  </si>
  <si>
    <r>
      <t>Итого стоимость работ с учетом</t>
    </r>
    <r>
      <rPr>
        <b/>
        <sz val="11"/>
        <rFont val="Times New Roman Cyr"/>
        <charset val="204"/>
      </rPr>
      <t xml:space="preserve"> К=0,23</t>
    </r>
    <r>
      <rPr>
        <sz val="11"/>
        <rFont val="Times New Roman Cyr"/>
        <family val="1"/>
        <charset val="204"/>
      </rPr>
      <t xml:space="preserve"> (приказ ОАО "ТГК-1" № 79 от 01.07.2013 г., п.2 приложения №4)</t>
    </r>
  </si>
  <si>
    <t>руб</t>
  </si>
  <si>
    <t>Итого раздел 1. Стоимость работ:</t>
  </si>
  <si>
    <t>Зам. главного инженера</t>
  </si>
  <si>
    <t>Д.В.Малофеев</t>
  </si>
  <si>
    <r>
      <t>Итого с коэф-том К1</t>
    </r>
    <r>
      <rPr>
        <vertAlign val="subscript"/>
        <sz val="11"/>
        <rFont val="Times New Roman Cyr"/>
        <charset val="204"/>
      </rPr>
      <t>пр</t>
    </r>
    <r>
      <rPr>
        <sz val="11"/>
        <rFont val="Times New Roman Cyr"/>
        <family val="1"/>
        <charset val="204"/>
      </rPr>
      <t>= 0,65-при проведении экспресс-испытаний</t>
    </r>
  </si>
  <si>
    <r>
      <t>Итого с коэф-том К2</t>
    </r>
    <r>
      <rPr>
        <vertAlign val="subscript"/>
        <sz val="11"/>
        <rFont val="Times New Roman Cyr"/>
        <charset val="204"/>
      </rPr>
      <t>пр</t>
    </r>
    <r>
      <rPr>
        <sz val="11"/>
        <rFont val="Times New Roman Cyr"/>
        <family val="1"/>
        <charset val="204"/>
      </rPr>
      <t xml:space="preserve"> = 1,175 – при увеличении количества опытов против предусмотренного прейскурантом, определяемый по формуле: (0,65 + 0,35 х (n</t>
    </r>
    <r>
      <rPr>
        <vertAlign val="subscript"/>
        <sz val="11"/>
        <rFont val="Times New Roman Cyr"/>
        <charset val="204"/>
      </rPr>
      <t>ф</t>
    </r>
    <r>
      <rPr>
        <sz val="11"/>
        <rFont val="Times New Roman Cyr"/>
        <family val="1"/>
        <charset val="204"/>
      </rPr>
      <t xml:space="preserve"> / n</t>
    </r>
    <r>
      <rPr>
        <vertAlign val="subscript"/>
        <sz val="11"/>
        <rFont val="Times New Roman Cyr"/>
        <charset val="204"/>
      </rPr>
      <t>пр</t>
    </r>
    <r>
      <rPr>
        <sz val="11"/>
        <rFont val="Times New Roman Cyr"/>
        <family val="1"/>
        <charset val="204"/>
      </rPr>
      <t>)), где: n</t>
    </r>
    <r>
      <rPr>
        <vertAlign val="subscript"/>
        <sz val="11"/>
        <rFont val="Times New Roman Cyr"/>
        <charset val="204"/>
      </rPr>
      <t>ф</t>
    </r>
    <r>
      <rPr>
        <sz val="11"/>
        <rFont val="Times New Roman Cyr"/>
        <family val="1"/>
        <charset val="204"/>
      </rPr>
      <t xml:space="preserve"> – фактическое количество опытов по программе испытаний (21 опытов); n</t>
    </r>
    <r>
      <rPr>
        <vertAlign val="subscript"/>
        <sz val="11"/>
        <rFont val="Times New Roman Cyr"/>
        <charset val="204"/>
      </rPr>
      <t>пр</t>
    </r>
    <r>
      <rPr>
        <sz val="11"/>
        <rFont val="Times New Roman Cyr"/>
        <family val="1"/>
        <charset val="204"/>
      </rPr>
      <t xml:space="preserve"> – максимальное количество опытов по прейскуранту (14 опытов).</t>
    </r>
  </si>
  <si>
    <t>Прейскурант ОРГРЭС, 1992 г, том 3, раздел 7.1.03., группа оборудования 5.2, категория сложности 2</t>
  </si>
  <si>
    <t>1</t>
  </si>
  <si>
    <t>2</t>
  </si>
  <si>
    <t>3</t>
  </si>
  <si>
    <t>4</t>
  </si>
  <si>
    <t>Проведение предварительных опытов для проверки готовности оборудования, тепловой схемы и схемы измерений к испытаниям. Обучение наблюдателей.</t>
  </si>
  <si>
    <t>5</t>
  </si>
  <si>
    <t>6</t>
  </si>
  <si>
    <t>7</t>
  </si>
  <si>
    <t>8</t>
  </si>
  <si>
    <t>9</t>
  </si>
  <si>
    <t>10</t>
  </si>
  <si>
    <t>11</t>
  </si>
  <si>
    <t>12</t>
  </si>
  <si>
    <t xml:space="preserve">Итого по прейскуранту ОРГРЭС: </t>
  </si>
  <si>
    <t>№</t>
  </si>
  <si>
    <t>Наименование работ</t>
  </si>
  <si>
    <t>Обосно-
вание</t>
  </si>
  <si>
    <t>Ед.
изм.</t>
  </si>
  <si>
    <t>Кол-
во</t>
  </si>
  <si>
    <t>Средний разряд</t>
  </si>
  <si>
    <t>Трудоем-кость,
чел-час</t>
  </si>
  <si>
    <t>Стоимость нормо-часа руб/час</t>
  </si>
  <si>
    <t>Стоимость работ, руб.</t>
  </si>
  <si>
    <t>п/п</t>
  </si>
  <si>
    <t>Трудоемкость к Базовым ценам, часть 2</t>
  </si>
  <si>
    <t>1.</t>
  </si>
  <si>
    <t>0116010403</t>
  </si>
  <si>
    <t xml:space="preserve">экспресс-испытание </t>
  </si>
  <si>
    <t>Итого по трудоемкости к Базовым ценам:</t>
  </si>
  <si>
    <t>руб.</t>
  </si>
  <si>
    <t>НДС 18%:</t>
  </si>
  <si>
    <t>Всего по смете:</t>
  </si>
  <si>
    <t>Тепловые испытания турбины ст. № 2,6 до и после КР</t>
  </si>
  <si>
    <t>Итого раздел 2. Стоимость работ:</t>
  </si>
  <si>
    <t>Итого раздел 3. Стоимость работ:</t>
  </si>
  <si>
    <t>Раздел 4. Эксплуатационные (экспресс) испытания турбоагрегата Т-100/120-130 до и после ремонта.</t>
  </si>
  <si>
    <t>Итого раздел 4. Стоимость работ:</t>
  </si>
  <si>
    <t>Итого по разделам 1-4</t>
  </si>
  <si>
    <r>
      <t>Итого стоимость работ с учетом</t>
    </r>
    <r>
      <rPr>
        <b/>
        <sz val="11"/>
        <rFont val="Times New Roman Cyr"/>
        <charset val="204"/>
      </rPr>
      <t xml:space="preserve"> К=0,35</t>
    </r>
    <r>
      <rPr>
        <sz val="11"/>
        <rFont val="Times New Roman Cyr"/>
        <family val="1"/>
        <charset val="204"/>
      </rPr>
      <t xml:space="preserve"> на совмещение испытаний с экспрессиспытаниями до и после КР</t>
    </r>
  </si>
  <si>
    <t>Раздел 1. Стоимость работ Тепловые испытания турбоагрегата ПТ-30-8.8 на подтверждение соответствия нормативным характеристикам при совмещении с испытаниями до и после КР турбины (п. 129 номенклатуры типовых услуг)</t>
  </si>
  <si>
    <t>Раздел 2. Эксплуатационные (экспресс) испытания турбоагрегата ПТ-30-8.8 до и после ремонта (п. 124 Номенклатуры типовых услуг)</t>
  </si>
  <si>
    <t>Раздел 3. Тепловые испытания турбоагрегата Т-100/120-130 на подтверждение соответствия нормативным характеристикам при совмещении с испытаниями до и после КР турбины (п. 131 типовой номенклатуры услуг)</t>
  </si>
  <si>
    <t>Эксплуатационные (экспресс) испытания турбоагрегата Т-100/120-130 до и после ремонта. (П. 125 типовой номенклатуры услуг)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</si>
</sst>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0.0_)"/>
    <numFmt numFmtId="166" formatCode="0_)"/>
    <numFmt numFmtId="167" formatCode="#\,##0.00"/>
    <numFmt numFmtId="168" formatCode="#.00"/>
    <numFmt numFmtId="169" formatCode="\$#.00"/>
    <numFmt numFmtId="170" formatCode="#"/>
    <numFmt numFmtId="171" formatCode="%#.00"/>
    <numFmt numFmtId="172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0"/>
      <name val="Courier"/>
      <family val="1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b/>
      <sz val="10"/>
      <name val="Times New Roman Cyr"/>
      <charset val="204"/>
    </font>
    <font>
      <b/>
      <sz val="11"/>
      <name val="Times New Roman"/>
      <family val="1"/>
      <charset val="204"/>
    </font>
    <font>
      <b/>
      <sz val="11"/>
      <name val="Times New Roman Cyr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1"/>
      <name val="Times New Roman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04"/>
    </font>
    <font>
      <b/>
      <sz val="11"/>
      <name val="Times New Roman Cyr"/>
      <family val="1"/>
      <charset val="204"/>
    </font>
    <font>
      <b/>
      <sz val="10"/>
      <name val="Courier"/>
      <family val="1"/>
      <charset val="204"/>
    </font>
    <font>
      <sz val="12"/>
      <color indexed="8"/>
      <name val="Courier"/>
      <family val="1"/>
      <charset val="204"/>
    </font>
    <font>
      <b/>
      <sz val="18"/>
      <color indexed="8"/>
      <name val="Courier"/>
      <family val="1"/>
      <charset val="204"/>
    </font>
    <font>
      <b/>
      <sz val="12"/>
      <color indexed="8"/>
      <name val="Courier"/>
      <family val="1"/>
      <charset val="204"/>
    </font>
    <font>
      <sz val="9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vertAlign val="subscript"/>
      <sz val="11"/>
      <name val="Times New Roman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2">
    <xf numFmtId="0" fontId="0" fillId="0" borderId="0"/>
    <xf numFmtId="0" fontId="1" fillId="0" borderId="0"/>
    <xf numFmtId="0" fontId="10" fillId="0" borderId="0"/>
    <xf numFmtId="0" fontId="11" fillId="0" borderId="0"/>
    <xf numFmtId="167" fontId="14" fillId="0" borderId="0">
      <protection locked="0"/>
    </xf>
    <xf numFmtId="168" fontId="14" fillId="0" borderId="0">
      <protection locked="0"/>
    </xf>
    <xf numFmtId="169" fontId="14" fillId="0" borderId="0">
      <protection locked="0"/>
    </xf>
    <xf numFmtId="170" fontId="14" fillId="0" borderId="7">
      <protection locked="0"/>
    </xf>
    <xf numFmtId="170" fontId="15" fillId="0" borderId="0">
      <protection locked="0"/>
    </xf>
    <xf numFmtId="170" fontId="16" fillId="0" borderId="0">
      <protection locked="0"/>
    </xf>
    <xf numFmtId="169" fontId="14" fillId="0" borderId="0">
      <protection locked="0"/>
    </xf>
    <xf numFmtId="170" fontId="14" fillId="0" borderId="7">
      <protection locked="0"/>
    </xf>
    <xf numFmtId="171" fontId="14" fillId="0" borderId="0">
      <protection locked="0"/>
    </xf>
    <xf numFmtId="167" fontId="14" fillId="0" borderId="0">
      <protection locked="0"/>
    </xf>
    <xf numFmtId="168" fontId="14" fillId="0" borderId="0">
      <protection locked="0"/>
    </xf>
    <xf numFmtId="170" fontId="15" fillId="0" borderId="0">
      <protection locked="0"/>
    </xf>
    <xf numFmtId="170" fontId="16" fillId="0" borderId="0">
      <protection locked="0"/>
    </xf>
    <xf numFmtId="44" fontId="17" fillId="0" borderId="0" applyFont="0" applyFill="0" applyBorder="0" applyAlignment="0" applyProtection="0"/>
    <xf numFmtId="0" fontId="18" fillId="0" borderId="0"/>
    <xf numFmtId="0" fontId="19" fillId="0" borderId="0"/>
    <xf numFmtId="0" fontId="10" fillId="0" borderId="0"/>
    <xf numFmtId="0" fontId="17" fillId="0" borderId="0"/>
    <xf numFmtId="0" fontId="11" fillId="0" borderId="0"/>
    <xf numFmtId="0" fontId="20" fillId="0" borderId="0"/>
    <xf numFmtId="0" fontId="10" fillId="0" borderId="0"/>
    <xf numFmtId="0" fontId="18" fillId="0" borderId="0"/>
    <xf numFmtId="9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4" fillId="0" borderId="0">
      <protection locked="0"/>
    </xf>
  </cellStyleXfs>
  <cellXfs count="142">
    <xf numFmtId="0" fontId="0" fillId="0" borderId="0" xfId="0"/>
    <xf numFmtId="0" fontId="3" fillId="0" borderId="0" xfId="1" applyFont="1" applyAlignment="1">
      <alignment vertical="center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4" fontId="8" fillId="0" borderId="2" xfId="1" applyNumberFormat="1" applyFont="1" applyBorder="1" applyAlignment="1" applyProtection="1">
      <alignment horizontal="right" vertical="center"/>
      <protection locked="0"/>
    </xf>
    <xf numFmtId="4" fontId="8" fillId="0" borderId="2" xfId="1" applyNumberFormat="1" applyFont="1" applyBorder="1" applyAlignment="1" applyProtection="1">
      <alignment horizontal="center" vertical="center"/>
      <protection locked="0"/>
    </xf>
    <xf numFmtId="4" fontId="9" fillId="0" borderId="2" xfId="1" applyNumberFormat="1" applyFont="1" applyBorder="1" applyAlignment="1" applyProtection="1">
      <alignment horizontal="right" vertical="center"/>
      <protection locked="0"/>
    </xf>
    <xf numFmtId="0" fontId="8" fillId="0" borderId="2" xfId="1" applyFont="1" applyBorder="1" applyAlignment="1">
      <alignment vertical="center" wrapText="1"/>
    </xf>
    <xf numFmtId="4" fontId="8" fillId="0" borderId="2" xfId="0" applyNumberFormat="1" applyFont="1" applyBorder="1" applyAlignment="1" applyProtection="1">
      <alignment horizontal="right" vertical="center"/>
      <protection locked="0"/>
    </xf>
    <xf numFmtId="164" fontId="8" fillId="0" borderId="2" xfId="1" quotePrefix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vertical="center"/>
    </xf>
    <xf numFmtId="0" fontId="9" fillId="0" borderId="2" xfId="1" applyFont="1" applyBorder="1" applyAlignment="1">
      <alignment vertical="center"/>
    </xf>
    <xf numFmtId="0" fontId="8" fillId="0" borderId="2" xfId="2" applyFont="1" applyBorder="1" applyAlignment="1">
      <alignment horizontal="left" vertical="center"/>
    </xf>
    <xf numFmtId="0" fontId="8" fillId="0" borderId="2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4" fontId="8" fillId="0" borderId="2" xfId="2" applyNumberFormat="1" applyFont="1" applyFill="1" applyBorder="1" applyAlignment="1">
      <alignment horizontal="right" vertical="center"/>
    </xf>
    <xf numFmtId="0" fontId="8" fillId="0" borderId="2" xfId="1" applyFont="1" applyBorder="1" applyAlignment="1">
      <alignment horizontal="left" vertical="center"/>
    </xf>
    <xf numFmtId="0" fontId="12" fillId="0" borderId="2" xfId="1" applyFont="1" applyBorder="1" applyAlignment="1" applyProtection="1">
      <alignment horizontal="left" vertical="center"/>
      <protection locked="0"/>
    </xf>
    <xf numFmtId="0" fontId="8" fillId="0" borderId="5" xfId="1" applyFont="1" applyBorder="1" applyAlignment="1">
      <alignment horizontal="left" vertical="center" wrapText="1"/>
    </xf>
    <xf numFmtId="165" fontId="6" fillId="0" borderId="2" xfId="1" applyNumberFormat="1" applyFont="1" applyBorder="1" applyAlignment="1" applyProtection="1">
      <alignment horizontal="center" vertical="center"/>
    </xf>
    <xf numFmtId="0" fontId="8" fillId="0" borderId="2" xfId="1" applyFont="1" applyBorder="1" applyAlignment="1">
      <alignment horizontal="center" vertical="center"/>
    </xf>
    <xf numFmtId="4" fontId="8" fillId="0" borderId="4" xfId="1" applyNumberFormat="1" applyFont="1" applyBorder="1" applyAlignment="1">
      <alignment horizontal="right" vertical="center"/>
    </xf>
    <xf numFmtId="4" fontId="6" fillId="0" borderId="2" xfId="1" applyNumberFormat="1" applyFont="1" applyFill="1" applyBorder="1" applyAlignment="1">
      <alignment horizontal="right" vertical="center"/>
    </xf>
    <xf numFmtId="4" fontId="3" fillId="0" borderId="0" xfId="1" applyNumberFormat="1" applyFont="1" applyAlignment="1">
      <alignment vertical="center"/>
    </xf>
    <xf numFmtId="0" fontId="8" fillId="0" borderId="2" xfId="1" applyFont="1" applyBorder="1" applyAlignment="1">
      <alignment vertical="center"/>
    </xf>
    <xf numFmtId="0" fontId="8" fillId="0" borderId="0" xfId="1" applyFont="1" applyBorder="1" applyAlignment="1">
      <alignment vertical="center"/>
    </xf>
    <xf numFmtId="166" fontId="12" fillId="0" borderId="0" xfId="1" applyNumberFormat="1" applyFont="1" applyBorder="1" applyAlignment="1" applyProtection="1">
      <alignment horizontal="left" vertical="center"/>
    </xf>
    <xf numFmtId="0" fontId="13" fillId="0" borderId="0" xfId="1" applyFont="1" applyBorder="1" applyAlignment="1">
      <alignment vertical="center"/>
    </xf>
    <xf numFmtId="0" fontId="13" fillId="0" borderId="0" xfId="1" applyFont="1" applyBorder="1" applyAlignment="1">
      <alignment horizontal="right" vertical="center"/>
    </xf>
    <xf numFmtId="165" fontId="12" fillId="0" borderId="0" xfId="1" applyNumberFormat="1" applyFont="1" applyBorder="1" applyAlignment="1" applyProtection="1">
      <alignment horizontal="right" vertical="center"/>
    </xf>
    <xf numFmtId="166" fontId="8" fillId="0" borderId="0" xfId="1" applyNumberFormat="1" applyFont="1" applyBorder="1" applyAlignment="1" applyProtection="1">
      <alignment horizontal="right" vertical="center"/>
      <protection locked="0"/>
    </xf>
    <xf numFmtId="166" fontId="8" fillId="0" borderId="0" xfId="1" applyNumberFormat="1" applyFont="1" applyBorder="1" applyAlignment="1" applyProtection="1">
      <alignment horizontal="center" vertical="center"/>
      <protection locked="0"/>
    </xf>
    <xf numFmtId="166" fontId="8" fillId="0" borderId="0" xfId="1" applyNumberFormat="1" applyFont="1" applyBorder="1" applyAlignment="1" applyProtection="1">
      <alignment horizontal="left" vertical="center"/>
      <protection locked="0"/>
    </xf>
    <xf numFmtId="0" fontId="3" fillId="0" borderId="0" xfId="1" applyFont="1" applyAlignment="1">
      <alignment horizontal="right" vertical="center"/>
    </xf>
    <xf numFmtId="2" fontId="8" fillId="0" borderId="2" xfId="1" applyNumberFormat="1" applyFont="1" applyBorder="1" applyAlignment="1" applyProtection="1">
      <alignment horizontal="right" vertical="center"/>
      <protection locked="0"/>
    </xf>
    <xf numFmtId="4" fontId="9" fillId="0" borderId="2" xfId="1" applyNumberFormat="1" applyFont="1" applyBorder="1" applyAlignment="1" applyProtection="1">
      <alignment horizontal="center" vertical="center"/>
      <protection locked="0"/>
    </xf>
    <xf numFmtId="0" fontId="8" fillId="0" borderId="6" xfId="1" applyFont="1" applyBorder="1" applyAlignment="1">
      <alignment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/>
    </xf>
    <xf numFmtId="4" fontId="6" fillId="0" borderId="2" xfId="1" applyNumberFormat="1" applyFont="1" applyBorder="1" applyAlignment="1">
      <alignment horizontal="right" vertical="center"/>
    </xf>
    <xf numFmtId="0" fontId="20" fillId="0" borderId="8" xfId="1" applyFont="1" applyBorder="1" applyAlignment="1">
      <alignment horizontal="center" vertical="center"/>
    </xf>
    <xf numFmtId="0" fontId="20" fillId="0" borderId="3" xfId="1" applyFont="1" applyBorder="1" applyAlignment="1">
      <alignment horizontal="center" vertical="center"/>
    </xf>
    <xf numFmtId="0" fontId="20" fillId="0" borderId="11" xfId="1" applyFont="1" applyBorder="1" applyAlignment="1">
      <alignment horizontal="center" vertical="center"/>
    </xf>
    <xf numFmtId="0" fontId="5" fillId="0" borderId="2" xfId="25" applyFont="1" applyBorder="1" applyAlignment="1">
      <alignment vertical="center"/>
    </xf>
    <xf numFmtId="0" fontId="20" fillId="2" borderId="2" xfId="25" applyFont="1" applyFill="1" applyBorder="1" applyAlignment="1">
      <alignment horizontal="center" vertical="center" wrapText="1"/>
    </xf>
    <xf numFmtId="49" fontId="20" fillId="2" borderId="2" xfId="25" applyNumberFormat="1" applyFont="1" applyFill="1" applyBorder="1" applyAlignment="1">
      <alignment horizontal="center" vertical="center" wrapText="1"/>
    </xf>
    <xf numFmtId="0" fontId="20" fillId="0" borderId="2" xfId="25" applyFont="1" applyFill="1" applyBorder="1" applyAlignment="1">
      <alignment horizontal="center" vertical="center" wrapText="1"/>
    </xf>
    <xf numFmtId="172" fontId="20" fillId="0" borderId="2" xfId="1" applyNumberFormat="1" applyFont="1" applyFill="1" applyBorder="1" applyAlignment="1">
      <alignment horizontal="center" vertical="center"/>
    </xf>
    <xf numFmtId="172" fontId="20" fillId="0" borderId="3" xfId="1" applyNumberFormat="1" applyFont="1" applyFill="1" applyBorder="1" applyAlignment="1">
      <alignment horizontal="center" vertical="center"/>
    </xf>
    <xf numFmtId="4" fontId="20" fillId="0" borderId="3" xfId="1" applyNumberFormat="1" applyFont="1" applyFill="1" applyBorder="1" applyAlignment="1">
      <alignment horizontal="center" vertical="center"/>
    </xf>
    <xf numFmtId="4" fontId="20" fillId="0" borderId="3" xfId="1" applyNumberFormat="1" applyFont="1" applyFill="1" applyBorder="1" applyAlignment="1">
      <alignment horizontal="right" vertical="center"/>
    </xf>
    <xf numFmtId="0" fontId="20" fillId="0" borderId="2" xfId="25" applyFont="1" applyBorder="1" applyAlignment="1">
      <alignment horizontal="center" vertical="center" wrapText="1"/>
    </xf>
    <xf numFmtId="0" fontId="9" fillId="0" borderId="2" xfId="1" applyFont="1" applyBorder="1"/>
    <xf numFmtId="0" fontId="12" fillId="0" borderId="2" xfId="1" applyFont="1" applyBorder="1" applyAlignment="1">
      <alignment horizontal="center"/>
    </xf>
    <xf numFmtId="0" fontId="20" fillId="0" borderId="2" xfId="1" applyFont="1" applyBorder="1" applyAlignment="1">
      <alignment horizontal="center"/>
    </xf>
    <xf numFmtId="0" fontId="1" fillId="0" borderId="2" xfId="1" applyFont="1" applyBorder="1"/>
    <xf numFmtId="172" fontId="20" fillId="0" borderId="2" xfId="1" applyNumberFormat="1" applyFont="1" applyBorder="1" applyAlignment="1">
      <alignment horizontal="center" vertical="center"/>
    </xf>
    <xf numFmtId="4" fontId="20" fillId="0" borderId="2" xfId="1" applyNumberFormat="1" applyFont="1" applyBorder="1" applyAlignment="1">
      <alignment horizontal="center" vertical="center"/>
    </xf>
    <xf numFmtId="4" fontId="20" fillId="0" borderId="2" xfId="1" applyNumberFormat="1" applyFont="1" applyBorder="1" applyAlignment="1">
      <alignment horizontal="right" vertical="center"/>
    </xf>
    <xf numFmtId="0" fontId="5" fillId="0" borderId="2" xfId="1" applyFont="1" applyBorder="1" applyAlignment="1">
      <alignment horizontal="center"/>
    </xf>
    <xf numFmtId="4" fontId="5" fillId="0" borderId="2" xfId="1" applyNumberFormat="1" applyFont="1" applyFill="1" applyBorder="1" applyAlignment="1">
      <alignment horizontal="right" vertical="center"/>
    </xf>
    <xf numFmtId="0" fontId="8" fillId="0" borderId="2" xfId="1" applyFont="1" applyBorder="1"/>
    <xf numFmtId="49" fontId="8" fillId="0" borderId="2" xfId="1" applyNumberFormat="1" applyFont="1" applyBorder="1"/>
    <xf numFmtId="0" fontId="20" fillId="0" borderId="2" xfId="1" applyFont="1" applyBorder="1"/>
    <xf numFmtId="0" fontId="12" fillId="0" borderId="2" xfId="1" applyFont="1" applyBorder="1"/>
    <xf numFmtId="4" fontId="5" fillId="0" borderId="2" xfId="1" applyNumberFormat="1" applyFont="1" applyBorder="1" applyAlignment="1">
      <alignment horizontal="right" vertical="center"/>
    </xf>
    <xf numFmtId="0" fontId="8" fillId="0" borderId="2" xfId="2" applyFont="1" applyFill="1" applyBorder="1" applyAlignment="1">
      <alignment horizontal="center" vertical="center"/>
    </xf>
    <xf numFmtId="0" fontId="8" fillId="0" borderId="4" xfId="2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 applyProtection="1">
      <alignment horizontal="right" vertical="center"/>
      <protection locked="0"/>
    </xf>
    <xf numFmtId="4" fontId="8" fillId="0" borderId="2" xfId="1" applyNumberFormat="1" applyFont="1" applyFill="1" applyBorder="1" applyAlignment="1" applyProtection="1">
      <alignment horizontal="center" vertical="center"/>
      <protection locked="0"/>
    </xf>
    <xf numFmtId="4" fontId="9" fillId="0" borderId="2" xfId="1" applyNumberFormat="1" applyFont="1" applyFill="1" applyBorder="1" applyAlignment="1" applyProtection="1">
      <alignment horizontal="right" vertical="center"/>
      <protection locked="0"/>
    </xf>
    <xf numFmtId="0" fontId="8" fillId="0" borderId="2" xfId="1" applyFont="1" applyFill="1" applyBorder="1" applyAlignment="1">
      <alignment vertical="center" wrapText="1"/>
    </xf>
    <xf numFmtId="4" fontId="8" fillId="0" borderId="2" xfId="0" applyNumberFormat="1" applyFont="1" applyFill="1" applyBorder="1" applyAlignment="1" applyProtection="1">
      <alignment horizontal="right" vertical="center"/>
      <protection locked="0"/>
    </xf>
    <xf numFmtId="164" fontId="8" fillId="0" borderId="2" xfId="1" quotePrefix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vertical="center"/>
    </xf>
    <xf numFmtId="0" fontId="9" fillId="0" borderId="2" xfId="1" applyFont="1" applyFill="1" applyBorder="1" applyAlignment="1">
      <alignment vertical="center"/>
    </xf>
    <xf numFmtId="0" fontId="8" fillId="0" borderId="2" xfId="2" applyFont="1" applyFill="1" applyBorder="1" applyAlignment="1">
      <alignment horizontal="left" vertical="center"/>
    </xf>
    <xf numFmtId="0" fontId="5" fillId="0" borderId="0" xfId="25" applyFont="1" applyBorder="1" applyAlignment="1">
      <alignment vertical="center"/>
    </xf>
    <xf numFmtId="0" fontId="20" fillId="0" borderId="4" xfId="1" applyFont="1" applyBorder="1" applyAlignment="1">
      <alignment vertical="center" wrapText="1"/>
    </xf>
    <xf numFmtId="0" fontId="20" fillId="0" borderId="5" xfId="1" applyFont="1" applyBorder="1" applyAlignment="1">
      <alignment vertical="center" wrapText="1"/>
    </xf>
    <xf numFmtId="0" fontId="20" fillId="0" borderId="6" xfId="1" applyFont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20" fillId="0" borderId="4" xfId="1" applyFont="1" applyBorder="1" applyAlignment="1">
      <alignment horizontal="left" vertical="center" wrapText="1"/>
    </xf>
    <xf numFmtId="0" fontId="20" fillId="0" borderId="5" xfId="1" applyFont="1" applyBorder="1" applyAlignment="1">
      <alignment horizontal="left" vertical="center" wrapText="1"/>
    </xf>
    <xf numFmtId="0" fontId="20" fillId="0" borderId="6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8" fillId="0" borderId="4" xfId="3" applyFont="1" applyFill="1" applyBorder="1" applyAlignment="1">
      <alignment horizontal="left" vertical="center" wrapText="1"/>
    </xf>
    <xf numFmtId="0" fontId="8" fillId="0" borderId="5" xfId="3" applyFont="1" applyFill="1" applyBorder="1" applyAlignment="1">
      <alignment horizontal="left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6" xfId="1" applyFont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5" xfId="1" applyFont="1" applyFill="1" applyBorder="1" applyAlignment="1">
      <alignment horizontal="left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8" fillId="0" borderId="4" xfId="3" applyFont="1" applyBorder="1" applyAlignment="1">
      <alignment horizontal="left" vertical="center" wrapText="1"/>
    </xf>
    <xf numFmtId="0" fontId="8" fillId="0" borderId="5" xfId="3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0" fontId="7" fillId="0" borderId="4" xfId="1" applyFont="1" applyBorder="1" applyAlignment="1">
      <alignment horizontal="left" vertical="center" wrapText="1"/>
    </xf>
    <xf numFmtId="0" fontId="7" fillId="0" borderId="5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left" vertical="center" wrapText="1"/>
    </xf>
    <xf numFmtId="0" fontId="22" fillId="0" borderId="8" xfId="1" applyFont="1" applyBorder="1" applyAlignment="1">
      <alignment horizontal="center" vertical="center"/>
    </xf>
    <xf numFmtId="0" fontId="22" fillId="0" borderId="3" xfId="1" applyFont="1" applyBorder="1" applyAlignment="1">
      <alignment horizontal="center" vertical="center"/>
    </xf>
    <xf numFmtId="0" fontId="20" fillId="0" borderId="8" xfId="1" applyFont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center" wrapText="1"/>
    </xf>
    <xf numFmtId="1" fontId="20" fillId="0" borderId="8" xfId="1" applyNumberFormat="1" applyFont="1" applyBorder="1" applyAlignment="1">
      <alignment horizontal="center" vertical="center" wrapText="1"/>
    </xf>
    <xf numFmtId="1" fontId="20" fillId="0" borderId="3" xfId="1" applyNumberFormat="1" applyFont="1" applyBorder="1" applyAlignment="1">
      <alignment horizontal="center" vertical="center" wrapText="1"/>
    </xf>
    <xf numFmtId="1" fontId="23" fillId="0" borderId="8" xfId="1" applyNumberFormat="1" applyFont="1" applyBorder="1" applyAlignment="1">
      <alignment horizontal="center" vertical="center" wrapText="1"/>
    </xf>
    <xf numFmtId="1" fontId="23" fillId="0" borderId="3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/>
    </xf>
    <xf numFmtId="0" fontId="24" fillId="0" borderId="0" xfId="0" applyFont="1" applyFill="1" applyAlignment="1">
      <alignment horizontal="center"/>
    </xf>
    <xf numFmtId="0" fontId="1" fillId="0" borderId="4" xfId="1" applyFont="1" applyFill="1" applyBorder="1" applyAlignment="1">
      <alignment vertical="center"/>
    </xf>
    <xf numFmtId="0" fontId="1" fillId="0" borderId="4" xfId="1" applyFont="1" applyBorder="1" applyAlignment="1">
      <alignment vertical="center"/>
    </xf>
    <xf numFmtId="0" fontId="20" fillId="3" borderId="12" xfId="0" applyFont="1" applyFill="1" applyBorder="1" applyAlignment="1">
      <alignment horizontal="justify" vertical="center" wrapText="1"/>
    </xf>
    <xf numFmtId="0" fontId="23" fillId="0" borderId="0" xfId="1" applyFont="1" applyAlignment="1">
      <alignment vertical="center" wrapText="1"/>
    </xf>
    <xf numFmtId="0" fontId="23" fillId="0" borderId="0" xfId="0" applyFont="1"/>
  </cellXfs>
  <cellStyles count="32">
    <cellStyle name="”€ќђќ‘ћ‚›‰" xfId="4"/>
    <cellStyle name="”€љ‘€ђћ‚ђќќ›‰" xfId="5"/>
    <cellStyle name="„…ќ…†ќ›‰" xfId="6"/>
    <cellStyle name="€’ћѓћ‚›‰" xfId="7"/>
    <cellStyle name="‡ђѓћ‹ћ‚ћљ1" xfId="8"/>
    <cellStyle name="‡ђѓћ‹ћ‚ћљ2" xfId="9"/>
    <cellStyle name="" xfId="10"/>
    <cellStyle name="" xfId="11"/>
    <cellStyle name="" xfId="12"/>
    <cellStyle name="" xfId="13"/>
    <cellStyle name="" xfId="14"/>
    <cellStyle name="1" xfId="15"/>
    <cellStyle name="2" xfId="16"/>
    <cellStyle name="Денежный 2" xfId="17"/>
    <cellStyle name="Обычный" xfId="0" builtinId="0"/>
    <cellStyle name="Обычный 2" xfId="18"/>
    <cellStyle name="Обычный 2 2" xfId="19"/>
    <cellStyle name="Обычный 2 2 2" xfId="1"/>
    <cellStyle name="Обычный 2 3" xfId="2"/>
    <cellStyle name="Обычный 3" xfId="20"/>
    <cellStyle name="Обычный 3 2" xfId="3"/>
    <cellStyle name="Обычный 3 3" xfId="21"/>
    <cellStyle name="Обычный 4" xfId="22"/>
    <cellStyle name="Обычный 4 2" xfId="23"/>
    <cellStyle name="Обычный 5" xfId="24"/>
    <cellStyle name="Обычный_Шаблон сметы Ленэнерго" xfId="25"/>
    <cellStyle name="Процентный 2" xfId="26"/>
    <cellStyle name="Финансовый [0] 2" xfId="27"/>
    <cellStyle name="Финансовый [0] 3" xfId="28"/>
    <cellStyle name="Финансовый 2" xfId="29"/>
    <cellStyle name="Финансовый 3" xfId="30"/>
    <cellStyle name="Џђћ–…ќ’ќ›‰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8;&#1043;&#1050;-&#1057;&#1077;&#1088;&#1074;&#1080;&#1089;/&#1047;&#1072;&#1103;&#1074;&#1082;&#1080;%20&#1086;&#1090;%20&#1089;&#1090;&#1072;&#1085;&#1094;&#1080;&#1081;/2014/&#1050;&#1072;&#1089;&#1082;&#1072;&#1076;-2/&#8470;%20000%20&#1050;-2%20&#1042;&#1080;&#1073;&#1088;&#1072;&#1094;.&#1080;&#1089;&#1087;&#1099;&#1090;&#1072;&#1085;&#1080;&#1103;%20&#1043;&#1040;-1,5,7%20&#1050;&#1072;&#1083;&#1103;&#1075;&#1080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"/>
      <sheetName val="Смета"/>
      <sheetName val="Командирочные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0"/>
  <sheetViews>
    <sheetView tabSelected="1" view="pageBreakPreview" topLeftCell="A58" zoomScaleNormal="100" zoomScaleSheetLayoutView="100" workbookViewId="0">
      <selection activeCell="A58" sqref="A1:XFD1048576"/>
    </sheetView>
  </sheetViews>
  <sheetFormatPr defaultRowHeight="15.75" x14ac:dyDescent="0.25"/>
  <cols>
    <col min="1" max="1" width="4.85546875" style="1" customWidth="1"/>
    <col min="2" max="2" width="53.28515625" style="1" customWidth="1"/>
    <col min="3" max="3" width="10.85546875" style="1" customWidth="1"/>
    <col min="4" max="4" width="7.7109375" style="1" customWidth="1"/>
    <col min="5" max="5" width="7" style="1" customWidth="1"/>
    <col min="6" max="6" width="10" style="37" customWidth="1"/>
    <col min="7" max="7" width="12.28515625" style="37" customWidth="1"/>
    <col min="8" max="8" width="15.85546875" style="1" customWidth="1"/>
    <col min="9" max="9" width="14.140625" style="1" customWidth="1"/>
    <col min="10" max="16384" width="9.140625" style="1"/>
  </cols>
  <sheetData>
    <row r="1" spans="1:7" x14ac:dyDescent="0.25">
      <c r="A1" s="136" t="s">
        <v>89</v>
      </c>
      <c r="B1" s="136"/>
      <c r="C1" s="136"/>
      <c r="D1" s="136"/>
      <c r="E1" s="136"/>
      <c r="F1" s="136"/>
      <c r="G1" s="136"/>
    </row>
    <row r="2" spans="1:7" ht="27.6" customHeight="1" x14ac:dyDescent="0.25">
      <c r="A2" s="100" t="s">
        <v>0</v>
      </c>
      <c r="B2" s="100" t="s">
        <v>1</v>
      </c>
      <c r="C2" s="73" t="s">
        <v>2</v>
      </c>
      <c r="D2" s="100" t="s">
        <v>3</v>
      </c>
      <c r="E2" s="100" t="s">
        <v>4</v>
      </c>
      <c r="F2" s="100" t="s">
        <v>5</v>
      </c>
      <c r="G2" s="100"/>
    </row>
    <row r="3" spans="1:7" ht="16.899999999999999" customHeight="1" x14ac:dyDescent="0.25">
      <c r="A3" s="100"/>
      <c r="B3" s="100"/>
      <c r="C3" s="73" t="s">
        <v>6</v>
      </c>
      <c r="D3" s="100"/>
      <c r="E3" s="100"/>
      <c r="F3" s="94" t="s">
        <v>7</v>
      </c>
      <c r="G3" s="94" t="s">
        <v>8</v>
      </c>
    </row>
    <row r="4" spans="1:7" ht="44.25" customHeight="1" x14ac:dyDescent="0.25">
      <c r="A4" s="115" t="s">
        <v>96</v>
      </c>
      <c r="B4" s="116"/>
      <c r="C4" s="116"/>
      <c r="D4" s="116"/>
      <c r="E4" s="116"/>
      <c r="F4" s="116"/>
      <c r="G4" s="117"/>
    </row>
    <row r="5" spans="1:7" ht="30" customHeight="1" x14ac:dyDescent="0.25">
      <c r="A5" s="74">
        <v>1</v>
      </c>
      <c r="B5" s="75" t="s">
        <v>9</v>
      </c>
      <c r="C5" s="101" t="s">
        <v>10</v>
      </c>
      <c r="D5" s="102"/>
      <c r="E5" s="102"/>
      <c r="F5" s="102"/>
      <c r="G5" s="103"/>
    </row>
    <row r="6" spans="1:7" ht="30" customHeight="1" x14ac:dyDescent="0.25">
      <c r="A6" s="76" t="s">
        <v>11</v>
      </c>
      <c r="B6" s="77" t="s">
        <v>12</v>
      </c>
      <c r="C6" s="78" t="s">
        <v>13</v>
      </c>
      <c r="D6" s="79" t="s">
        <v>14</v>
      </c>
      <c r="E6" s="79">
        <v>0</v>
      </c>
      <c r="F6" s="80">
        <v>24320</v>
      </c>
      <c r="G6" s="80">
        <f>F6*E6</f>
        <v>0</v>
      </c>
    </row>
    <row r="7" spans="1:7" ht="75.75" customHeight="1" x14ac:dyDescent="0.25">
      <c r="A7" s="76" t="s">
        <v>15</v>
      </c>
      <c r="B7" s="77" t="s">
        <v>16</v>
      </c>
      <c r="C7" s="78" t="s">
        <v>17</v>
      </c>
      <c r="D7" s="79" t="s">
        <v>14</v>
      </c>
      <c r="E7" s="79">
        <v>0</v>
      </c>
      <c r="F7" s="80">
        <v>30780</v>
      </c>
      <c r="G7" s="80">
        <f t="shared" ref="G7:G17" si="0">F7*E7</f>
        <v>0</v>
      </c>
    </row>
    <row r="8" spans="1:7" ht="75.75" customHeight="1" x14ac:dyDescent="0.25">
      <c r="A8" s="76" t="s">
        <v>18</v>
      </c>
      <c r="B8" s="77" t="s">
        <v>19</v>
      </c>
      <c r="C8" s="79" t="s">
        <v>20</v>
      </c>
      <c r="D8" s="79" t="s">
        <v>14</v>
      </c>
      <c r="E8" s="79">
        <v>1</v>
      </c>
      <c r="F8" s="80">
        <v>113145</v>
      </c>
      <c r="G8" s="80">
        <f t="shared" si="0"/>
        <v>113145</v>
      </c>
    </row>
    <row r="9" spans="1:7" ht="48.75" customHeight="1" x14ac:dyDescent="0.25">
      <c r="A9" s="76" t="s">
        <v>21</v>
      </c>
      <c r="B9" s="77" t="s">
        <v>22</v>
      </c>
      <c r="C9" s="79" t="s">
        <v>23</v>
      </c>
      <c r="D9" s="79" t="s">
        <v>14</v>
      </c>
      <c r="E9" s="79">
        <v>1</v>
      </c>
      <c r="F9" s="81">
        <v>64790</v>
      </c>
      <c r="G9" s="82">
        <f t="shared" ref="G9:G10" si="1">ROUND(E9*F9,2)</f>
        <v>64790</v>
      </c>
    </row>
    <row r="10" spans="1:7" ht="36" customHeight="1" x14ac:dyDescent="0.25">
      <c r="A10" s="76" t="s">
        <v>24</v>
      </c>
      <c r="B10" s="77" t="s">
        <v>25</v>
      </c>
      <c r="C10" s="79" t="s">
        <v>26</v>
      </c>
      <c r="D10" s="79" t="s">
        <v>14</v>
      </c>
      <c r="E10" s="79">
        <v>1</v>
      </c>
      <c r="F10" s="81">
        <v>175560</v>
      </c>
      <c r="G10" s="82">
        <f t="shared" si="1"/>
        <v>175560</v>
      </c>
    </row>
    <row r="11" spans="1:7" ht="36" customHeight="1" x14ac:dyDescent="0.25">
      <c r="A11" s="76" t="s">
        <v>27</v>
      </c>
      <c r="B11" s="77" t="s">
        <v>28</v>
      </c>
      <c r="C11" s="79" t="s">
        <v>29</v>
      </c>
      <c r="D11" s="79" t="s">
        <v>14</v>
      </c>
      <c r="E11" s="79">
        <v>1</v>
      </c>
      <c r="F11" s="80">
        <v>31635</v>
      </c>
      <c r="G11" s="80">
        <f t="shared" ref="G11" si="2">F11*E11</f>
        <v>31635</v>
      </c>
    </row>
    <row r="12" spans="1:7" ht="49.15" customHeight="1" x14ac:dyDescent="0.25">
      <c r="A12" s="76" t="s">
        <v>30</v>
      </c>
      <c r="B12" s="77" t="s">
        <v>31</v>
      </c>
      <c r="C12" s="83" t="s">
        <v>32</v>
      </c>
      <c r="D12" s="79" t="s">
        <v>14</v>
      </c>
      <c r="E12" s="79">
        <v>1</v>
      </c>
      <c r="F12" s="80">
        <v>54815</v>
      </c>
      <c r="G12" s="80">
        <f t="shared" si="0"/>
        <v>54815</v>
      </c>
    </row>
    <row r="13" spans="1:7" ht="49.15" customHeight="1" x14ac:dyDescent="0.25">
      <c r="A13" s="76" t="s">
        <v>33</v>
      </c>
      <c r="B13" s="77" t="s">
        <v>34</v>
      </c>
      <c r="C13" s="79" t="s">
        <v>35</v>
      </c>
      <c r="D13" s="79" t="s">
        <v>14</v>
      </c>
      <c r="E13" s="79">
        <v>1</v>
      </c>
      <c r="F13" s="84">
        <v>197030</v>
      </c>
      <c r="G13" s="80">
        <f t="shared" si="0"/>
        <v>197030</v>
      </c>
    </row>
    <row r="14" spans="1:7" ht="49.15" customHeight="1" x14ac:dyDescent="0.25">
      <c r="A14" s="76" t="s">
        <v>36</v>
      </c>
      <c r="B14" s="77" t="s">
        <v>37</v>
      </c>
      <c r="C14" s="79" t="s">
        <v>38</v>
      </c>
      <c r="D14" s="79" t="s">
        <v>14</v>
      </c>
      <c r="E14" s="79">
        <v>1</v>
      </c>
      <c r="F14" s="84">
        <v>69160</v>
      </c>
      <c r="G14" s="80">
        <f t="shared" si="0"/>
        <v>69160</v>
      </c>
    </row>
    <row r="15" spans="1:7" ht="21.75" customHeight="1" x14ac:dyDescent="0.25">
      <c r="A15" s="76" t="s">
        <v>39</v>
      </c>
      <c r="B15" s="77" t="s">
        <v>40</v>
      </c>
      <c r="C15" s="83" t="s">
        <v>41</v>
      </c>
      <c r="D15" s="79" t="s">
        <v>14</v>
      </c>
      <c r="E15" s="79">
        <v>1</v>
      </c>
      <c r="F15" s="80">
        <v>112955</v>
      </c>
      <c r="G15" s="80">
        <f t="shared" si="0"/>
        <v>112955</v>
      </c>
    </row>
    <row r="16" spans="1:7" ht="20.25" customHeight="1" x14ac:dyDescent="0.25">
      <c r="A16" s="76" t="s">
        <v>42</v>
      </c>
      <c r="B16" s="77" t="s">
        <v>43</v>
      </c>
      <c r="C16" s="83" t="s">
        <v>44</v>
      </c>
      <c r="D16" s="79" t="s">
        <v>14</v>
      </c>
      <c r="E16" s="79">
        <v>1</v>
      </c>
      <c r="F16" s="80">
        <v>62415</v>
      </c>
      <c r="G16" s="80">
        <f t="shared" si="0"/>
        <v>62415</v>
      </c>
    </row>
    <row r="17" spans="1:8" ht="18" customHeight="1" x14ac:dyDescent="0.25">
      <c r="A17" s="76" t="s">
        <v>45</v>
      </c>
      <c r="B17" s="77" t="s">
        <v>46</v>
      </c>
      <c r="C17" s="83" t="s">
        <v>47</v>
      </c>
      <c r="D17" s="79" t="s">
        <v>14</v>
      </c>
      <c r="E17" s="79">
        <v>1</v>
      </c>
      <c r="F17" s="80">
        <v>48735</v>
      </c>
      <c r="G17" s="80">
        <f t="shared" si="0"/>
        <v>48735</v>
      </c>
    </row>
    <row r="18" spans="1:8" ht="18" customHeight="1" x14ac:dyDescent="0.25">
      <c r="A18" s="85"/>
      <c r="B18" s="86" t="s">
        <v>48</v>
      </c>
      <c r="C18" s="87"/>
      <c r="D18" s="87"/>
      <c r="E18" s="137"/>
      <c r="F18" s="80"/>
      <c r="G18" s="80">
        <f>SUM(G6:G17)</f>
        <v>930240</v>
      </c>
    </row>
    <row r="19" spans="1:8" ht="33.75" customHeight="1" x14ac:dyDescent="0.25">
      <c r="A19" s="88"/>
      <c r="B19" s="104" t="s">
        <v>49</v>
      </c>
      <c r="C19" s="105"/>
      <c r="D19" s="71" t="s">
        <v>50</v>
      </c>
      <c r="E19" s="71"/>
      <c r="F19" s="72"/>
      <c r="G19" s="19">
        <f>ROUND(G18*0.23,2)</f>
        <v>213955.20000000001</v>
      </c>
    </row>
    <row r="20" spans="1:8" ht="33.75" customHeight="1" x14ac:dyDescent="0.25">
      <c r="A20" s="88"/>
      <c r="B20" s="104" t="s">
        <v>95</v>
      </c>
      <c r="C20" s="105"/>
      <c r="D20" s="71" t="s">
        <v>50</v>
      </c>
      <c r="E20" s="71"/>
      <c r="F20" s="72"/>
      <c r="G20" s="19">
        <f>G19*0.35</f>
        <v>74884.319999999992</v>
      </c>
    </row>
    <row r="21" spans="1:8" x14ac:dyDescent="0.25">
      <c r="A21" s="20"/>
      <c r="B21" s="21" t="s">
        <v>51</v>
      </c>
      <c r="C21" s="22"/>
      <c r="D21" s="23" t="s">
        <v>50</v>
      </c>
      <c r="E21" s="24"/>
      <c r="F21" s="25"/>
      <c r="G21" s="26">
        <f>G20</f>
        <v>74884.319999999992</v>
      </c>
      <c r="H21" s="27"/>
    </row>
    <row r="22" spans="1:8" x14ac:dyDescent="0.25">
      <c r="A22" s="99"/>
      <c r="B22" s="99"/>
      <c r="C22" s="99"/>
      <c r="D22" s="99"/>
      <c r="E22" s="99"/>
      <c r="F22" s="99"/>
      <c r="G22" s="99"/>
    </row>
    <row r="23" spans="1:8" ht="28.5" x14ac:dyDescent="0.25">
      <c r="A23" s="110" t="s">
        <v>0</v>
      </c>
      <c r="B23" s="110" t="s">
        <v>1</v>
      </c>
      <c r="C23" s="2" t="s">
        <v>2</v>
      </c>
      <c r="D23" s="110" t="s">
        <v>3</v>
      </c>
      <c r="E23" s="110" t="s">
        <v>4</v>
      </c>
      <c r="F23" s="110" t="s">
        <v>5</v>
      </c>
      <c r="G23" s="110"/>
    </row>
    <row r="24" spans="1:8" x14ac:dyDescent="0.25">
      <c r="A24" s="110"/>
      <c r="B24" s="110"/>
      <c r="C24" s="2" t="s">
        <v>6</v>
      </c>
      <c r="D24" s="110"/>
      <c r="E24" s="110"/>
      <c r="F24" s="93" t="s">
        <v>7</v>
      </c>
      <c r="G24" s="93" t="s">
        <v>8</v>
      </c>
    </row>
    <row r="25" spans="1:8" ht="26.25" customHeight="1" x14ac:dyDescent="0.25">
      <c r="A25" s="120" t="s">
        <v>97</v>
      </c>
      <c r="B25" s="121"/>
      <c r="C25" s="121"/>
      <c r="D25" s="121"/>
      <c r="E25" s="121"/>
      <c r="F25" s="121"/>
      <c r="G25" s="122"/>
    </row>
    <row r="26" spans="1:8" ht="29.25" customHeight="1" x14ac:dyDescent="0.25">
      <c r="A26" s="95">
        <v>1</v>
      </c>
      <c r="B26" s="3" t="s">
        <v>9</v>
      </c>
      <c r="C26" s="124" t="s">
        <v>10</v>
      </c>
      <c r="D26" s="125"/>
      <c r="E26" s="125"/>
      <c r="F26" s="125"/>
      <c r="G26" s="126"/>
    </row>
    <row r="27" spans="1:8" ht="30" x14ac:dyDescent="0.25">
      <c r="A27" s="4" t="s">
        <v>11</v>
      </c>
      <c r="B27" s="5" t="s">
        <v>12</v>
      </c>
      <c r="C27" s="6" t="s">
        <v>13</v>
      </c>
      <c r="D27" s="7" t="s">
        <v>14</v>
      </c>
      <c r="E27" s="7">
        <v>1</v>
      </c>
      <c r="F27" s="8">
        <v>24320</v>
      </c>
      <c r="G27" s="8">
        <f>F27*E27</f>
        <v>24320</v>
      </c>
    </row>
    <row r="28" spans="1:8" ht="75" x14ac:dyDescent="0.25">
      <c r="A28" s="4" t="s">
        <v>15</v>
      </c>
      <c r="B28" s="5" t="s">
        <v>16</v>
      </c>
      <c r="C28" s="6" t="s">
        <v>17</v>
      </c>
      <c r="D28" s="7" t="s">
        <v>14</v>
      </c>
      <c r="E28" s="7">
        <v>1</v>
      </c>
      <c r="F28" s="8">
        <v>30780</v>
      </c>
      <c r="G28" s="8">
        <f t="shared" ref="G28:G38" si="3">F28*E28</f>
        <v>30780</v>
      </c>
    </row>
    <row r="29" spans="1:8" ht="75" x14ac:dyDescent="0.25">
      <c r="A29" s="4" t="s">
        <v>18</v>
      </c>
      <c r="B29" s="5" t="s">
        <v>19</v>
      </c>
      <c r="C29" s="7" t="s">
        <v>20</v>
      </c>
      <c r="D29" s="7" t="s">
        <v>14</v>
      </c>
      <c r="E29" s="7">
        <v>2</v>
      </c>
      <c r="F29" s="8">
        <v>113145</v>
      </c>
      <c r="G29" s="8">
        <f t="shared" si="3"/>
        <v>226290</v>
      </c>
    </row>
    <row r="30" spans="1:8" ht="45" x14ac:dyDescent="0.25">
      <c r="A30" s="4" t="s">
        <v>21</v>
      </c>
      <c r="B30" s="5" t="s">
        <v>22</v>
      </c>
      <c r="C30" s="7" t="s">
        <v>23</v>
      </c>
      <c r="D30" s="7" t="s">
        <v>14</v>
      </c>
      <c r="E30" s="7">
        <v>2</v>
      </c>
      <c r="F30" s="9">
        <v>64790</v>
      </c>
      <c r="G30" s="10">
        <f t="shared" ref="G30:G31" si="4">ROUND(E30*F30,2)</f>
        <v>129580</v>
      </c>
    </row>
    <row r="31" spans="1:8" ht="30" x14ac:dyDescent="0.25">
      <c r="A31" s="4" t="s">
        <v>24</v>
      </c>
      <c r="B31" s="5" t="s">
        <v>25</v>
      </c>
      <c r="C31" s="7" t="s">
        <v>26</v>
      </c>
      <c r="D31" s="7" t="s">
        <v>14</v>
      </c>
      <c r="E31" s="7">
        <v>2</v>
      </c>
      <c r="F31" s="9">
        <v>175560</v>
      </c>
      <c r="G31" s="10">
        <f t="shared" si="4"/>
        <v>351120</v>
      </c>
    </row>
    <row r="32" spans="1:8" ht="30" x14ac:dyDescent="0.25">
      <c r="A32" s="4" t="s">
        <v>27</v>
      </c>
      <c r="B32" s="5" t="s">
        <v>28</v>
      </c>
      <c r="C32" s="7" t="s">
        <v>29</v>
      </c>
      <c r="D32" s="7" t="s">
        <v>14</v>
      </c>
      <c r="E32" s="7">
        <v>2</v>
      </c>
      <c r="F32" s="8">
        <v>31635</v>
      </c>
      <c r="G32" s="8">
        <f t="shared" ref="G32" si="5">F32*E32</f>
        <v>63270</v>
      </c>
    </row>
    <row r="33" spans="1:7" ht="45" x14ac:dyDescent="0.25">
      <c r="A33" s="4" t="s">
        <v>30</v>
      </c>
      <c r="B33" s="5" t="s">
        <v>31</v>
      </c>
      <c r="C33" s="11" t="s">
        <v>32</v>
      </c>
      <c r="D33" s="7" t="s">
        <v>14</v>
      </c>
      <c r="E33" s="7">
        <v>2</v>
      </c>
      <c r="F33" s="8">
        <v>54815</v>
      </c>
      <c r="G33" s="8">
        <f t="shared" si="3"/>
        <v>109630</v>
      </c>
    </row>
    <row r="34" spans="1:7" ht="30" x14ac:dyDescent="0.25">
      <c r="A34" s="4" t="s">
        <v>33</v>
      </c>
      <c r="B34" s="5" t="s">
        <v>34</v>
      </c>
      <c r="C34" s="7" t="s">
        <v>35</v>
      </c>
      <c r="D34" s="7" t="s">
        <v>14</v>
      </c>
      <c r="E34" s="7">
        <v>2</v>
      </c>
      <c r="F34" s="12">
        <v>197030</v>
      </c>
      <c r="G34" s="8">
        <f t="shared" si="3"/>
        <v>394060</v>
      </c>
    </row>
    <row r="35" spans="1:7" ht="45" x14ac:dyDescent="0.25">
      <c r="A35" s="4" t="s">
        <v>36</v>
      </c>
      <c r="B35" s="5" t="s">
        <v>37</v>
      </c>
      <c r="C35" s="7" t="s">
        <v>38</v>
      </c>
      <c r="D35" s="7" t="s">
        <v>14</v>
      </c>
      <c r="E35" s="7">
        <v>2</v>
      </c>
      <c r="F35" s="12">
        <v>69160</v>
      </c>
      <c r="G35" s="8">
        <f t="shared" si="3"/>
        <v>138320</v>
      </c>
    </row>
    <row r="36" spans="1:7" x14ac:dyDescent="0.25">
      <c r="A36" s="4" t="s">
        <v>39</v>
      </c>
      <c r="B36" s="5" t="s">
        <v>40</v>
      </c>
      <c r="C36" s="11" t="s">
        <v>41</v>
      </c>
      <c r="D36" s="7" t="s">
        <v>14</v>
      </c>
      <c r="E36" s="7">
        <v>2</v>
      </c>
      <c r="F36" s="8">
        <v>112955</v>
      </c>
      <c r="G36" s="8">
        <f t="shared" si="3"/>
        <v>225910</v>
      </c>
    </row>
    <row r="37" spans="1:7" x14ac:dyDescent="0.25">
      <c r="A37" s="4" t="s">
        <v>42</v>
      </c>
      <c r="B37" s="5" t="s">
        <v>43</v>
      </c>
      <c r="C37" s="11" t="s">
        <v>44</v>
      </c>
      <c r="D37" s="7" t="s">
        <v>14</v>
      </c>
      <c r="E37" s="7">
        <v>2</v>
      </c>
      <c r="F37" s="8">
        <v>62415</v>
      </c>
      <c r="G37" s="8">
        <f t="shared" si="3"/>
        <v>124830</v>
      </c>
    </row>
    <row r="38" spans="1:7" x14ac:dyDescent="0.25">
      <c r="A38" s="4" t="s">
        <v>45</v>
      </c>
      <c r="B38" s="5" t="s">
        <v>46</v>
      </c>
      <c r="C38" s="11" t="s">
        <v>47</v>
      </c>
      <c r="D38" s="7" t="s">
        <v>14</v>
      </c>
      <c r="E38" s="7">
        <v>2</v>
      </c>
      <c r="F38" s="8">
        <v>48735</v>
      </c>
      <c r="G38" s="8">
        <f t="shared" si="3"/>
        <v>97470</v>
      </c>
    </row>
    <row r="39" spans="1:7" x14ac:dyDescent="0.25">
      <c r="A39" s="13"/>
      <c r="B39" s="14" t="s">
        <v>48</v>
      </c>
      <c r="C39" s="15"/>
      <c r="D39" s="15"/>
      <c r="E39" s="138"/>
      <c r="F39" s="8"/>
      <c r="G39" s="8">
        <f>SUM(G27:G38)</f>
        <v>1915580</v>
      </c>
    </row>
    <row r="40" spans="1:7" x14ac:dyDescent="0.25">
      <c r="A40" s="13"/>
      <c r="B40" s="113" t="s">
        <v>54</v>
      </c>
      <c r="C40" s="114"/>
      <c r="D40" s="24"/>
      <c r="E40" s="24"/>
      <c r="F40" s="38"/>
      <c r="G40" s="39">
        <f>ROUND(G39*0.65,2)</f>
        <v>1245127</v>
      </c>
    </row>
    <row r="41" spans="1:7" x14ac:dyDescent="0.25">
      <c r="A41" s="13"/>
      <c r="B41" s="113" t="s">
        <v>55</v>
      </c>
      <c r="C41" s="114"/>
      <c r="D41" s="24"/>
      <c r="E41" s="40"/>
      <c r="F41" s="8"/>
      <c r="G41" s="10">
        <f>ROUND(G40*1.175,2)</f>
        <v>1463024.23</v>
      </c>
    </row>
    <row r="42" spans="1:7" x14ac:dyDescent="0.25">
      <c r="A42" s="16"/>
      <c r="B42" s="118" t="s">
        <v>49</v>
      </c>
      <c r="C42" s="119"/>
      <c r="D42" s="17" t="s">
        <v>50</v>
      </c>
      <c r="E42" s="17"/>
      <c r="F42" s="18"/>
      <c r="G42" s="19">
        <f>ROUND(G41*0.23,2)</f>
        <v>336495.57</v>
      </c>
    </row>
    <row r="43" spans="1:7" x14ac:dyDescent="0.25">
      <c r="A43" s="20"/>
      <c r="B43" s="21" t="s">
        <v>90</v>
      </c>
      <c r="C43" s="22"/>
      <c r="D43" s="23" t="s">
        <v>50</v>
      </c>
      <c r="E43" s="24"/>
      <c r="F43" s="25"/>
      <c r="G43" s="26">
        <f>G42</f>
        <v>336495.57</v>
      </c>
    </row>
    <row r="44" spans="1:7" x14ac:dyDescent="0.25">
      <c r="A44" s="123"/>
      <c r="B44" s="123"/>
      <c r="C44" s="123"/>
      <c r="D44" s="123"/>
      <c r="E44" s="123"/>
      <c r="F44" s="123"/>
      <c r="G44" s="123"/>
    </row>
    <row r="45" spans="1:7" ht="28.5" x14ac:dyDescent="0.25">
      <c r="A45" s="106" t="s">
        <v>0</v>
      </c>
      <c r="B45" s="108" t="s">
        <v>1</v>
      </c>
      <c r="C45" s="41" t="s">
        <v>2</v>
      </c>
      <c r="D45" s="110" t="s">
        <v>3</v>
      </c>
      <c r="E45" s="110" t="s">
        <v>4</v>
      </c>
      <c r="F45" s="111" t="s">
        <v>5</v>
      </c>
      <c r="G45" s="112"/>
    </row>
    <row r="46" spans="1:7" x14ac:dyDescent="0.25">
      <c r="A46" s="107"/>
      <c r="B46" s="109"/>
      <c r="C46" s="42" t="s">
        <v>6</v>
      </c>
      <c r="D46" s="110"/>
      <c r="E46" s="110"/>
      <c r="F46" s="93" t="s">
        <v>7</v>
      </c>
      <c r="G46" s="93" t="s">
        <v>8</v>
      </c>
    </row>
    <row r="47" spans="1:7" ht="54.75" customHeight="1" x14ac:dyDescent="0.25">
      <c r="A47" s="120" t="s">
        <v>98</v>
      </c>
      <c r="B47" s="121"/>
      <c r="C47" s="121"/>
      <c r="D47" s="121"/>
      <c r="E47" s="121"/>
      <c r="F47" s="121"/>
      <c r="G47" s="122"/>
    </row>
    <row r="48" spans="1:7" ht="27" customHeight="1" x14ac:dyDescent="0.25">
      <c r="A48" s="95"/>
      <c r="C48" s="135" t="s">
        <v>56</v>
      </c>
      <c r="D48" s="135"/>
      <c r="E48" s="135"/>
      <c r="F48" s="135"/>
      <c r="G48" s="135"/>
    </row>
    <row r="49" spans="1:7" ht="30" x14ac:dyDescent="0.25">
      <c r="A49" s="4" t="s">
        <v>57</v>
      </c>
      <c r="B49" s="5" t="s">
        <v>12</v>
      </c>
      <c r="C49" s="6" t="s">
        <v>13</v>
      </c>
      <c r="D49" s="7" t="s">
        <v>14</v>
      </c>
      <c r="E49" s="7">
        <v>0</v>
      </c>
      <c r="F49" s="8">
        <v>24605</v>
      </c>
      <c r="G49" s="10">
        <f>ROUND(E49*F49,2)</f>
        <v>0</v>
      </c>
    </row>
    <row r="50" spans="1:7" ht="75" x14ac:dyDescent="0.25">
      <c r="A50" s="4" t="s">
        <v>58</v>
      </c>
      <c r="B50" s="5" t="s">
        <v>16</v>
      </c>
      <c r="C50" s="6" t="s">
        <v>17</v>
      </c>
      <c r="D50" s="7" t="s">
        <v>14</v>
      </c>
      <c r="E50" s="7">
        <v>0</v>
      </c>
      <c r="F50" s="8">
        <v>38285</v>
      </c>
      <c r="G50" s="10">
        <f t="shared" ref="G50:G60" si="6">ROUND(E50*F50,2)</f>
        <v>0</v>
      </c>
    </row>
    <row r="51" spans="1:7" ht="75" x14ac:dyDescent="0.25">
      <c r="A51" s="4" t="s">
        <v>59</v>
      </c>
      <c r="B51" s="5" t="s">
        <v>19</v>
      </c>
      <c r="C51" s="7" t="s">
        <v>20</v>
      </c>
      <c r="D51" s="7" t="s">
        <v>14</v>
      </c>
      <c r="E51" s="7">
        <v>1</v>
      </c>
      <c r="F51" s="8">
        <v>106210</v>
      </c>
      <c r="G51" s="10">
        <f t="shared" si="6"/>
        <v>106210</v>
      </c>
    </row>
    <row r="52" spans="1:7" ht="45" x14ac:dyDescent="0.25">
      <c r="A52" s="4" t="s">
        <v>60</v>
      </c>
      <c r="B52" s="5" t="s">
        <v>61</v>
      </c>
      <c r="C52" s="7" t="s">
        <v>23</v>
      </c>
      <c r="D52" s="7" t="s">
        <v>14</v>
      </c>
      <c r="E52" s="7">
        <v>1</v>
      </c>
      <c r="F52" s="8">
        <v>101555</v>
      </c>
      <c r="G52" s="10">
        <f t="shared" si="6"/>
        <v>101555</v>
      </c>
    </row>
    <row r="53" spans="1:7" ht="30" x14ac:dyDescent="0.25">
      <c r="A53" s="4" t="s">
        <v>62</v>
      </c>
      <c r="B53" s="5" t="s">
        <v>25</v>
      </c>
      <c r="C53" s="7" t="s">
        <v>26</v>
      </c>
      <c r="D53" s="7" t="s">
        <v>14</v>
      </c>
      <c r="E53" s="7">
        <v>1</v>
      </c>
      <c r="F53" s="8">
        <v>335065</v>
      </c>
      <c r="G53" s="10">
        <f t="shared" si="6"/>
        <v>335065</v>
      </c>
    </row>
    <row r="54" spans="1:7" ht="30" x14ac:dyDescent="0.25">
      <c r="A54" s="4" t="s">
        <v>63</v>
      </c>
      <c r="B54" s="5" t="s">
        <v>28</v>
      </c>
      <c r="C54" s="7" t="s">
        <v>29</v>
      </c>
      <c r="D54" s="7" t="s">
        <v>14</v>
      </c>
      <c r="E54" s="7">
        <v>1</v>
      </c>
      <c r="F54" s="8">
        <v>67830</v>
      </c>
      <c r="G54" s="10">
        <f t="shared" si="6"/>
        <v>67830</v>
      </c>
    </row>
    <row r="55" spans="1:7" ht="45" x14ac:dyDescent="0.25">
      <c r="A55" s="4" t="s">
        <v>64</v>
      </c>
      <c r="B55" s="5" t="s">
        <v>31</v>
      </c>
      <c r="C55" s="7" t="s">
        <v>32</v>
      </c>
      <c r="D55" s="7" t="s">
        <v>14</v>
      </c>
      <c r="E55" s="7">
        <v>1</v>
      </c>
      <c r="F55" s="8">
        <v>191045</v>
      </c>
      <c r="G55" s="10">
        <f t="shared" si="6"/>
        <v>191045</v>
      </c>
    </row>
    <row r="56" spans="1:7" ht="30" x14ac:dyDescent="0.25">
      <c r="A56" s="4" t="s">
        <v>65</v>
      </c>
      <c r="B56" s="5" t="s">
        <v>34</v>
      </c>
      <c r="C56" s="7" t="s">
        <v>35</v>
      </c>
      <c r="D56" s="7" t="s">
        <v>14</v>
      </c>
      <c r="E56" s="7">
        <v>1</v>
      </c>
      <c r="F56" s="8">
        <v>87780</v>
      </c>
      <c r="G56" s="10">
        <f t="shared" si="6"/>
        <v>87780</v>
      </c>
    </row>
    <row r="57" spans="1:7" ht="45" x14ac:dyDescent="0.25">
      <c r="A57" s="4" t="s">
        <v>66</v>
      </c>
      <c r="B57" s="5" t="s">
        <v>37</v>
      </c>
      <c r="C57" s="7" t="s">
        <v>38</v>
      </c>
      <c r="D57" s="7" t="s">
        <v>14</v>
      </c>
      <c r="E57" s="7">
        <v>1</v>
      </c>
      <c r="F57" s="8">
        <v>198170</v>
      </c>
      <c r="G57" s="10">
        <f t="shared" si="6"/>
        <v>198170</v>
      </c>
    </row>
    <row r="58" spans="1:7" x14ac:dyDescent="0.25">
      <c r="A58" s="4" t="s">
        <v>67</v>
      </c>
      <c r="B58" s="5" t="s">
        <v>40</v>
      </c>
      <c r="C58" s="7" t="s">
        <v>41</v>
      </c>
      <c r="D58" s="7" t="s">
        <v>14</v>
      </c>
      <c r="E58" s="7">
        <v>1</v>
      </c>
      <c r="F58" s="8">
        <v>174325</v>
      </c>
      <c r="G58" s="10">
        <f t="shared" si="6"/>
        <v>174325</v>
      </c>
    </row>
    <row r="59" spans="1:7" x14ac:dyDescent="0.25">
      <c r="A59" s="4" t="s">
        <v>68</v>
      </c>
      <c r="B59" s="5" t="s">
        <v>43</v>
      </c>
      <c r="C59" s="7" t="s">
        <v>44</v>
      </c>
      <c r="D59" s="7" t="s">
        <v>14</v>
      </c>
      <c r="E59" s="7">
        <v>1</v>
      </c>
      <c r="F59" s="8">
        <v>168245</v>
      </c>
      <c r="G59" s="10">
        <f t="shared" si="6"/>
        <v>168245</v>
      </c>
    </row>
    <row r="60" spans="1:7" x14ac:dyDescent="0.25">
      <c r="A60" s="4" t="s">
        <v>69</v>
      </c>
      <c r="B60" s="5" t="s">
        <v>46</v>
      </c>
      <c r="C60" s="7" t="s">
        <v>47</v>
      </c>
      <c r="D60" s="7" t="s">
        <v>14</v>
      </c>
      <c r="E60" s="7">
        <v>1</v>
      </c>
      <c r="F60" s="8">
        <v>74005</v>
      </c>
      <c r="G60" s="10">
        <f t="shared" si="6"/>
        <v>74005</v>
      </c>
    </row>
    <row r="61" spans="1:7" x14ac:dyDescent="0.25">
      <c r="A61" s="13"/>
      <c r="B61" s="14" t="s">
        <v>70</v>
      </c>
      <c r="C61" s="15"/>
      <c r="D61" s="15"/>
      <c r="E61" s="138"/>
      <c r="F61" s="43"/>
      <c r="G61" s="8">
        <f>SUM(G49:G60)</f>
        <v>1504230</v>
      </c>
    </row>
    <row r="62" spans="1:7" x14ac:dyDescent="0.25">
      <c r="A62" s="16"/>
      <c r="B62" s="118" t="s">
        <v>49</v>
      </c>
      <c r="C62" s="119"/>
      <c r="D62" s="17" t="s">
        <v>50</v>
      </c>
      <c r="E62" s="17"/>
      <c r="F62" s="18"/>
      <c r="G62" s="19">
        <f>ROUND(G61*0.23,2)</f>
        <v>345972.9</v>
      </c>
    </row>
    <row r="63" spans="1:7" ht="31.5" customHeight="1" x14ac:dyDescent="0.25">
      <c r="A63" s="16"/>
      <c r="B63" s="104" t="s">
        <v>95</v>
      </c>
      <c r="C63" s="105"/>
      <c r="D63" s="71" t="s">
        <v>50</v>
      </c>
      <c r="E63" s="71"/>
      <c r="F63" s="72"/>
      <c r="G63" s="19">
        <f>G62*0.35</f>
        <v>121090.515</v>
      </c>
    </row>
    <row r="64" spans="1:7" x14ac:dyDescent="0.25">
      <c r="A64" s="20"/>
      <c r="B64" s="21" t="s">
        <v>91</v>
      </c>
      <c r="C64" s="22"/>
      <c r="D64" s="23" t="s">
        <v>50</v>
      </c>
      <c r="E64" s="24"/>
      <c r="F64" s="43"/>
      <c r="G64" s="44">
        <f>G63</f>
        <v>121090.515</v>
      </c>
    </row>
    <row r="65" spans="1:11" x14ac:dyDescent="0.25">
      <c r="A65" s="45" t="s">
        <v>71</v>
      </c>
      <c r="B65" s="127" t="s">
        <v>72</v>
      </c>
      <c r="C65" s="129" t="s">
        <v>73</v>
      </c>
      <c r="D65" s="129" t="s">
        <v>74</v>
      </c>
      <c r="E65" s="131" t="s">
        <v>75</v>
      </c>
      <c r="F65" s="131" t="s">
        <v>76</v>
      </c>
      <c r="G65" s="133" t="s">
        <v>77</v>
      </c>
      <c r="H65" s="133" t="s">
        <v>78</v>
      </c>
      <c r="I65" s="131" t="s">
        <v>79</v>
      </c>
    </row>
    <row r="66" spans="1:11" ht="24" customHeight="1" x14ac:dyDescent="0.25">
      <c r="A66" s="46" t="s">
        <v>80</v>
      </c>
      <c r="B66" s="128"/>
      <c r="C66" s="130"/>
      <c r="D66" s="130"/>
      <c r="E66" s="132"/>
      <c r="F66" s="132"/>
      <c r="G66" s="134"/>
      <c r="H66" s="134"/>
      <c r="I66" s="132"/>
    </row>
    <row r="67" spans="1:11" x14ac:dyDescent="0.25">
      <c r="A67" s="47"/>
      <c r="B67" s="48" t="s">
        <v>92</v>
      </c>
      <c r="C67" s="90"/>
      <c r="D67" s="91"/>
      <c r="E67" s="91"/>
      <c r="F67" s="91"/>
      <c r="G67" s="91"/>
      <c r="H67" s="91"/>
      <c r="I67" s="92"/>
    </row>
    <row r="68" spans="1:11" ht="16.5" thickBot="1" x14ac:dyDescent="0.3">
      <c r="A68" s="47"/>
      <c r="B68" s="89"/>
      <c r="C68" s="96" t="s">
        <v>81</v>
      </c>
      <c r="D68" s="97"/>
      <c r="E68" s="97"/>
      <c r="F68" s="97"/>
      <c r="G68" s="97"/>
      <c r="H68" s="97"/>
      <c r="I68" s="98"/>
    </row>
    <row r="69" spans="1:11" ht="51.75" thickBot="1" x14ac:dyDescent="0.3">
      <c r="A69" s="49" t="s">
        <v>82</v>
      </c>
      <c r="B69" s="139" t="s">
        <v>99</v>
      </c>
      <c r="C69" s="50" t="s">
        <v>83</v>
      </c>
      <c r="D69" s="140" t="s">
        <v>84</v>
      </c>
      <c r="E69" s="51">
        <v>1</v>
      </c>
      <c r="F69" s="52">
        <v>3.4</v>
      </c>
      <c r="G69" s="53">
        <v>1228.3</v>
      </c>
      <c r="H69" s="54">
        <v>287</v>
      </c>
      <c r="I69" s="55">
        <f t="shared" ref="I69" si="7">ROUND(H69*E69*G69,2)</f>
        <v>352522.1</v>
      </c>
    </row>
    <row r="70" spans="1:11" x14ac:dyDescent="0.25">
      <c r="A70" s="56"/>
      <c r="B70" s="57" t="s">
        <v>85</v>
      </c>
      <c r="C70" s="58"/>
      <c r="D70" s="59" t="s">
        <v>86</v>
      </c>
      <c r="E70" s="60"/>
      <c r="F70" s="61"/>
      <c r="G70" s="62"/>
      <c r="H70" s="62"/>
      <c r="I70" s="63">
        <f>I69</f>
        <v>352522.1</v>
      </c>
    </row>
    <row r="71" spans="1:11" x14ac:dyDescent="0.2">
      <c r="A71" s="28"/>
      <c r="B71" s="21" t="s">
        <v>93</v>
      </c>
      <c r="C71" s="28"/>
      <c r="D71" s="64" t="s">
        <v>86</v>
      </c>
      <c r="E71" s="60"/>
      <c r="F71" s="61"/>
      <c r="G71" s="62"/>
      <c r="H71" s="62"/>
      <c r="I71" s="65">
        <f>I70</f>
        <v>352522.1</v>
      </c>
    </row>
    <row r="72" spans="1:11" x14ac:dyDescent="0.2">
      <c r="A72" s="28"/>
      <c r="B72" s="21" t="s">
        <v>94</v>
      </c>
      <c r="C72" s="28"/>
      <c r="D72" s="64"/>
      <c r="E72" s="60"/>
      <c r="F72" s="61"/>
      <c r="G72" s="62"/>
      <c r="H72" s="62"/>
      <c r="I72" s="65">
        <f>G21+G43+G64+I71</f>
        <v>884992.505</v>
      </c>
    </row>
    <row r="73" spans="1:11" x14ac:dyDescent="0.25">
      <c r="A73" s="28"/>
      <c r="B73" s="66" t="s">
        <v>87</v>
      </c>
      <c r="C73" s="67"/>
      <c r="D73" s="59" t="s">
        <v>86</v>
      </c>
      <c r="E73" s="68"/>
      <c r="F73" s="61"/>
      <c r="G73" s="62"/>
      <c r="H73" s="62"/>
      <c r="I73" s="63">
        <f>ROUND(I71*0.18,2)</f>
        <v>63453.98</v>
      </c>
    </row>
    <row r="74" spans="1:11" x14ac:dyDescent="0.25">
      <c r="A74" s="28"/>
      <c r="B74" s="69" t="s">
        <v>88</v>
      </c>
      <c r="C74" s="67"/>
      <c r="D74" s="64" t="s">
        <v>86</v>
      </c>
      <c r="E74" s="60"/>
      <c r="F74" s="61"/>
      <c r="G74" s="62"/>
      <c r="H74" s="62"/>
      <c r="I74" s="70">
        <f>I71+I73</f>
        <v>415976.07999999996</v>
      </c>
      <c r="K74" s="141"/>
    </row>
    <row r="75" spans="1:11" x14ac:dyDescent="0.25">
      <c r="A75" s="29"/>
      <c r="B75" s="30"/>
      <c r="C75" s="30"/>
      <c r="D75" s="30"/>
      <c r="E75" s="31"/>
      <c r="F75" s="32"/>
      <c r="G75" s="33"/>
    </row>
    <row r="76" spans="1:11" x14ac:dyDescent="0.25">
      <c r="A76" s="29"/>
      <c r="B76" s="30"/>
      <c r="C76" s="30"/>
      <c r="D76" s="30"/>
      <c r="E76" s="31"/>
      <c r="F76" s="32"/>
      <c r="G76" s="33"/>
    </row>
    <row r="77" spans="1:11" x14ac:dyDescent="0.25">
      <c r="A77" s="29"/>
      <c r="B77" s="30"/>
      <c r="C77" s="30"/>
      <c r="D77" s="30"/>
      <c r="E77" s="31"/>
      <c r="F77" s="32"/>
      <c r="G77" s="33"/>
    </row>
    <row r="78" spans="1:11" x14ac:dyDescent="0.25">
      <c r="A78" s="29"/>
      <c r="B78" s="30"/>
      <c r="C78" s="30"/>
      <c r="D78" s="30"/>
      <c r="E78" s="31"/>
      <c r="F78" s="32"/>
      <c r="G78" s="33"/>
    </row>
    <row r="79" spans="1:11" x14ac:dyDescent="0.25">
      <c r="B79" s="35"/>
      <c r="C79" s="36"/>
      <c r="D79" s="35"/>
      <c r="E79" s="35"/>
      <c r="F79" s="34"/>
    </row>
    <row r="80" spans="1:11" x14ac:dyDescent="0.25">
      <c r="B80" s="1" t="s">
        <v>52</v>
      </c>
      <c r="E80" s="1" t="s">
        <v>53</v>
      </c>
    </row>
  </sheetData>
  <mergeCells count="40">
    <mergeCell ref="H65:H66"/>
    <mergeCell ref="I65:I66"/>
    <mergeCell ref="C48:G48"/>
    <mergeCell ref="B62:C62"/>
    <mergeCell ref="B63:C63"/>
    <mergeCell ref="A47:G47"/>
    <mergeCell ref="B65:B66"/>
    <mergeCell ref="C65:C66"/>
    <mergeCell ref="D65:D66"/>
    <mergeCell ref="E65:E66"/>
    <mergeCell ref="F65:F66"/>
    <mergeCell ref="G65:G66"/>
    <mergeCell ref="B41:C41"/>
    <mergeCell ref="B42:C42"/>
    <mergeCell ref="A25:G25"/>
    <mergeCell ref="A44:G44"/>
    <mergeCell ref="C26:G26"/>
    <mergeCell ref="A1:G1"/>
    <mergeCell ref="A4:G4"/>
    <mergeCell ref="A23:A24"/>
    <mergeCell ref="B23:B24"/>
    <mergeCell ref="D23:D24"/>
    <mergeCell ref="E23:E24"/>
    <mergeCell ref="F23:G23"/>
    <mergeCell ref="C68:I68"/>
    <mergeCell ref="A22:G22"/>
    <mergeCell ref="A2:A3"/>
    <mergeCell ref="B2:B3"/>
    <mergeCell ref="D2:D3"/>
    <mergeCell ref="E2:E3"/>
    <mergeCell ref="F2:G2"/>
    <mergeCell ref="C5:G5"/>
    <mergeCell ref="B19:C19"/>
    <mergeCell ref="B20:C20"/>
    <mergeCell ref="A45:A46"/>
    <mergeCell ref="B45:B46"/>
    <mergeCell ref="D45:D46"/>
    <mergeCell ref="E45:E46"/>
    <mergeCell ref="F45:G45"/>
    <mergeCell ref="B40:C40"/>
  </mergeCells>
  <pageMargins left="0.19685039370078741" right="0.19685039370078741" top="0.19685039370078741" bottom="0.23" header="0.31496062992125984" footer="0.17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20.ПТ-30 (2)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Малофеев</dc:creator>
  <cp:lastModifiedBy>Малофеев</cp:lastModifiedBy>
  <cp:lastPrinted>2013-11-19T11:34:53Z</cp:lastPrinted>
  <dcterms:created xsi:type="dcterms:W3CDTF">2013-11-07T09:50:49Z</dcterms:created>
  <dcterms:modified xsi:type="dcterms:W3CDTF">2013-12-09T02:31:21Z</dcterms:modified>
</cp:coreProperties>
</file>